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16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56" i="1" l="1"/>
  <c r="H55" i="1" l="1"/>
  <c r="H54" i="1"/>
  <c r="H53" i="1"/>
  <c r="H52" i="1"/>
  <c r="H51" i="1"/>
  <c r="H50" i="1"/>
  <c r="H19" i="1" l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4" i="1"/>
  <c r="H35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18" i="1"/>
  <c r="H57" i="1" l="1"/>
</calcChain>
</file>

<file path=xl/sharedStrings.xml><?xml version="1.0" encoding="utf-8"?>
<sst xmlns="http://schemas.openxmlformats.org/spreadsheetml/2006/main" count="170" uniqueCount="96">
  <si>
    <t>²Ýí³ÝáõÙÁ</t>
  </si>
  <si>
    <t>¶ÝÙ³Ý ³é³ñÏ³</t>
  </si>
  <si>
    <t>â³÷Ù³Ý ÙÇ³íáñÁ</t>
  </si>
  <si>
    <t>ø³Ý³ÏÁ</t>
  </si>
  <si>
    <t>¶ÝÙ³Ý Ó¨ (ÁÝÃ³ó³Ï³ñ·)</t>
  </si>
  <si>
    <t>ÀÝ¹h³Ù»ÝÁ</t>
  </si>
  <si>
    <t>Ï·.</t>
  </si>
  <si>
    <t>Ñ³íÇ ÙÇë</t>
  </si>
  <si>
    <t xml:space="preserve"> ï³í³ñÇ  ÷³÷áõÏ ÙÇë,ï»Õ³Ï³Ý</t>
  </si>
  <si>
    <t>ÑÝ¹Ï³Ó³í³ñ</t>
  </si>
  <si>
    <t>Ó³í³ñ</t>
  </si>
  <si>
    <t>µñÇÝÓ</t>
  </si>
  <si>
    <t>áÉáé</t>
  </si>
  <si>
    <t>ÉÇïñ</t>
  </si>
  <si>
    <t>ÛáõÕ</t>
  </si>
  <si>
    <t>Ùñ·³ÑÛáõÃ</t>
  </si>
  <si>
    <t>ïáÙ³ïÇ Ù³ÍáõÏ</t>
  </si>
  <si>
    <t>Ï³ñïáýÇÉ ÙÇçÇÝ ã³÷ëÇ</t>
  </si>
  <si>
    <t>Ï³Õ³Ùµ</t>
  </si>
  <si>
    <t>µ³½áõÏ</t>
  </si>
  <si>
    <t>·³½³ñ</t>
  </si>
  <si>
    <t>ëáË</t>
  </si>
  <si>
    <t>Ï³Ý³ãÇ Ë³éÁ</t>
  </si>
  <si>
    <t>Ù³Ýñ Ï»ñ³ÏñÇ ³Õ</t>
  </si>
  <si>
    <t>Ù³ÍáõÝ</t>
  </si>
  <si>
    <t>ÃÃí³ë»ñ</t>
  </si>
  <si>
    <t>Ï³ÃÝ³ßáé</t>
  </si>
  <si>
    <t xml:space="preserve">  ßáÏáÉ³¹³å³ï ÏáÝý»ïÝ»ñ</t>
  </si>
  <si>
    <t>ËÝÓáñ</t>
  </si>
  <si>
    <t>µ³Ý³Ý</t>
  </si>
  <si>
    <t>Ý³ñÇÝç</t>
  </si>
  <si>
    <t>Ù³Ý¹³ñÇÝ</t>
  </si>
  <si>
    <t>ß³ù³ñ³í³½</t>
  </si>
  <si>
    <t>áëå</t>
  </si>
  <si>
    <t>ÞÐ</t>
  </si>
  <si>
    <t>Ù³Ï³ñáÝ  ëáíáñ³Ï³Ý</t>
  </si>
  <si>
    <t>Ó»Ã  »·Çåï³óáñ»ÝÇ</t>
  </si>
  <si>
    <t>ÓáõÏ (ë³é»óñ³Í)</t>
  </si>
  <si>
    <t>Ñ³ó (Ù³ïÝ³ù³ß)</t>
  </si>
  <si>
    <t>Ï³ñ³·  ë»ñáõóù³ÛÇÝ</t>
  </si>
  <si>
    <t>ÙÇ³íáñÇ ·ÇÝÁ</t>
  </si>
  <si>
    <t>ØÇç³ÝóÇÏ Ïá¹Á` Áëï  CPV      ¹³ë³Ï³ñ·Ù³Ý</t>
  </si>
  <si>
    <t xml:space="preserve">ÀÝ¹Ñ³Ýáõñ Í³Ëë»ñÁ (¹ñ³Ùáí) </t>
  </si>
  <si>
    <t>µ³ÅÇÝ` 09, ËáõÙµ` 01.02, ¹³ë` 02.01, Íñ³·Çñ` 04.05</t>
  </si>
  <si>
    <t>ÐÐ å»ï³Ï³Ý µÛáõç»Ç ÙÇçáóÝ»ñÇ Ñ³ßíÇÝ Çñ³Ï³Ý³óíáÕ</t>
  </si>
  <si>
    <t>15614100</t>
  </si>
  <si>
    <t>03221410</t>
  </si>
  <si>
    <t xml:space="preserve">        </t>
  </si>
  <si>
    <r>
      <t xml:space="preserve">ä³ïíÇñ³ïáõÝ`            </t>
    </r>
    <r>
      <rPr>
        <i/>
        <u/>
        <sz val="10"/>
        <rFont val="Times Armenian"/>
        <family val="1"/>
      </rPr>
      <t xml:space="preserve">²ñÙ³íÇñÇ Ù³ñ½Ç  </t>
    </r>
    <r>
      <rPr>
        <u/>
        <sz val="10"/>
        <rFont val="Arial LatArm"/>
        <family val="2"/>
      </rPr>
      <t>&lt;&lt;</t>
    </r>
    <r>
      <rPr>
        <i/>
        <u/>
        <sz val="10"/>
        <rFont val="Times Armenian"/>
        <family val="1"/>
      </rPr>
      <t xml:space="preserve">Վաղարշապատի Ռ.Պատկանյանի ³Ýí³Ý </t>
    </r>
    <r>
      <rPr>
        <i/>
        <u/>
        <sz val="10"/>
        <rFont val="Arial"/>
        <family val="2"/>
        <charset val="204"/>
      </rPr>
      <t>№</t>
    </r>
    <r>
      <rPr>
        <i/>
        <u/>
        <sz val="10"/>
        <rFont val="Times Armenian"/>
        <family val="1"/>
      </rPr>
      <t xml:space="preserve"> 9 ÑÇÙÝ³Ï³Ý ¹åñáó</t>
    </r>
    <r>
      <rPr>
        <u/>
        <sz val="10"/>
        <rFont val="Arial LatArm"/>
        <family val="2"/>
      </rPr>
      <t>&gt;&gt;</t>
    </r>
    <r>
      <rPr>
        <i/>
        <u/>
        <sz val="10"/>
        <rFont val="Times Armenian"/>
        <family val="1"/>
      </rPr>
      <t>ՊՈԱԿ</t>
    </r>
  </si>
  <si>
    <t>Ìñ³·ÇñÁ`                      Ներառական  կրթություն</t>
  </si>
  <si>
    <r>
      <t xml:space="preserve">üÇÝ³Ýë³íáñÙ³Ý ³ÕµÛáõñÁ        </t>
    </r>
    <r>
      <rPr>
        <i/>
        <u/>
        <sz val="12"/>
        <rFont val="Times Armenian"/>
        <family val="1"/>
      </rPr>
      <t>äà²Î  բյուջե</t>
    </r>
  </si>
  <si>
    <t>ՍՆՈՒՆԴ</t>
  </si>
  <si>
    <t>15616000</t>
  </si>
  <si>
    <t>15811120</t>
  </si>
  <si>
    <t>15111120</t>
  </si>
  <si>
    <t>15617000</t>
  </si>
  <si>
    <t>15331153</t>
  </si>
  <si>
    <t>15331154</t>
  </si>
  <si>
    <t>15333100</t>
  </si>
  <si>
    <t>15331167</t>
  </si>
  <si>
    <t>15331161</t>
  </si>
  <si>
    <t>15331164</t>
  </si>
  <si>
    <t>15331163</t>
  </si>
  <si>
    <t>15551600</t>
  </si>
  <si>
    <t>15842110</t>
  </si>
  <si>
    <t>15332140</t>
  </si>
  <si>
    <t>15332160</t>
  </si>
  <si>
    <t>15831000</t>
  </si>
  <si>
    <t>Լոլիկ</t>
  </si>
  <si>
    <t>Սմբուկ</t>
  </si>
  <si>
    <t>Պղպեղ</t>
  </si>
  <si>
    <t>Հավկիթ</t>
  </si>
  <si>
    <t>Վարունգ</t>
  </si>
  <si>
    <t>Կանաչ  լոբի</t>
  </si>
  <si>
    <t>հատ</t>
  </si>
  <si>
    <t>15331168</t>
  </si>
  <si>
    <t>15331171</t>
  </si>
  <si>
    <t>15331166</t>
  </si>
  <si>
    <t xml:space="preserve">              Սննդամթերք</t>
  </si>
  <si>
    <t>Հաստատում  եմ</t>
  </si>
  <si>
    <t>Տնօրեն՝                             Մ.Սամվելյան</t>
  </si>
  <si>
    <r>
      <rPr>
        <sz val="10"/>
        <color theme="1"/>
        <rFont val="Arial LatArm"/>
        <family val="2"/>
      </rPr>
      <t>&lt;&lt;</t>
    </r>
    <r>
      <rPr>
        <sz val="10"/>
        <color theme="1"/>
        <rFont val="Calibri"/>
        <family val="2"/>
        <scheme val="minor"/>
      </rPr>
      <t xml:space="preserve">Վաղարշապատի Ռ.Պատկանյանի անվան  </t>
    </r>
    <r>
      <rPr>
        <sz val="10"/>
        <color theme="1"/>
        <rFont val="Calibri"/>
        <family val="2"/>
        <charset val="204"/>
      </rPr>
      <t>N</t>
    </r>
    <r>
      <rPr>
        <sz val="10"/>
        <color theme="1"/>
        <rFont val="Calibri"/>
        <family val="2"/>
        <scheme val="minor"/>
      </rPr>
      <t>9 հ/դ</t>
    </r>
    <r>
      <rPr>
        <sz val="10"/>
        <color theme="1"/>
        <rFont val="Arial LatArm"/>
        <family val="2"/>
      </rPr>
      <t>&gt;&gt;</t>
    </r>
    <r>
      <rPr>
        <sz val="10"/>
        <color theme="1"/>
        <rFont val="Calibri"/>
        <family val="2"/>
        <scheme val="minor"/>
      </rPr>
      <t xml:space="preserve"> ՊՈԱԿ-ի</t>
    </r>
  </si>
  <si>
    <t>3142520</t>
  </si>
  <si>
    <t>15331131</t>
  </si>
  <si>
    <t>15331139</t>
  </si>
  <si>
    <t>15332192</t>
  </si>
  <si>
    <t>15332191</t>
  </si>
  <si>
    <t>15313000</t>
  </si>
  <si>
    <t>15412200</t>
  </si>
  <si>
    <t>15421200</t>
  </si>
  <si>
    <t>15112150</t>
  </si>
  <si>
    <t>11.01.2016թ</t>
  </si>
  <si>
    <r>
      <rPr>
        <b/>
        <i/>
        <u/>
        <sz val="11"/>
        <rFont val="Times Armenian"/>
        <family val="1"/>
      </rPr>
      <t xml:space="preserve"> </t>
    </r>
    <r>
      <rPr>
        <b/>
        <i/>
        <u/>
        <sz val="16"/>
        <rFont val="Times Armenian"/>
        <family val="1"/>
      </rPr>
      <t xml:space="preserve">                       ¶ÝáõÙÝ»ñÇ åÉ³Ý         2016թ.</t>
    </r>
  </si>
  <si>
    <t>å³ÝÇñ լոռի</t>
  </si>
  <si>
    <t>դեղձ</t>
  </si>
  <si>
    <t>15332150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</si>
</sst>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Armenian"/>
      <family val="1"/>
    </font>
    <font>
      <b/>
      <sz val="10"/>
      <name val="Times Armenian"/>
      <family val="1"/>
    </font>
    <font>
      <sz val="10"/>
      <color indexed="8"/>
      <name val="MS Sans Serif"/>
    </font>
    <font>
      <sz val="12"/>
      <name val="Times Armenian"/>
      <family val="1"/>
    </font>
    <font>
      <b/>
      <i/>
      <u/>
      <sz val="10"/>
      <name val="Times Armenian"/>
      <family val="1"/>
    </font>
    <font>
      <i/>
      <sz val="12"/>
      <name val="Times Armenian"/>
      <family val="1"/>
    </font>
    <font>
      <i/>
      <u/>
      <sz val="12"/>
      <name val="Times Armenian"/>
      <family val="1"/>
    </font>
    <font>
      <b/>
      <i/>
      <u/>
      <sz val="16"/>
      <name val="Times Armenian"/>
      <family val="1"/>
    </font>
    <font>
      <b/>
      <u/>
      <sz val="10"/>
      <name val="Times Armenian"/>
      <family val="1"/>
    </font>
    <font>
      <i/>
      <u/>
      <sz val="10"/>
      <name val="Times Armenian"/>
      <family val="1"/>
    </font>
    <font>
      <i/>
      <u/>
      <sz val="10"/>
      <name val="Arial"/>
      <family val="2"/>
      <charset val="204"/>
    </font>
    <font>
      <b/>
      <sz val="12"/>
      <name val="Times Armenian"/>
      <family val="1"/>
    </font>
    <font>
      <sz val="10"/>
      <color theme="1"/>
      <name val="Arial LatArm"/>
      <family val="2"/>
    </font>
    <font>
      <sz val="10"/>
      <name val="Arial LatArm"/>
      <family val="2"/>
    </font>
    <font>
      <sz val="11"/>
      <color theme="1"/>
      <name val="Arial LatArm"/>
      <family val="2"/>
    </font>
    <font>
      <sz val="11"/>
      <name val="Arial LatArm"/>
      <family val="2"/>
    </font>
    <font>
      <u/>
      <sz val="10"/>
      <name val="Arial LatArm"/>
      <family val="2"/>
    </font>
    <font>
      <b/>
      <i/>
      <u/>
      <sz val="11"/>
      <name val="Times Armenian"/>
      <family val="1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0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7" fillId="0" borderId="0" xfId="1" applyFont="1"/>
    <xf numFmtId="0" fontId="10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0" xfId="1" applyFont="1" applyAlignment="1">
      <alignment horizontal="center"/>
    </xf>
    <xf numFmtId="1" fontId="3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top" wrapText="1"/>
    </xf>
    <xf numFmtId="0" fontId="7" fillId="0" borderId="0" xfId="1" applyFont="1" applyAlignment="1">
      <alignment horizontal="left"/>
    </xf>
    <xf numFmtId="0" fontId="15" fillId="0" borderId="0" xfId="1" applyFont="1" applyBorder="1" applyAlignment="1">
      <alignment horizontal="left"/>
    </xf>
    <xf numFmtId="0" fontId="2" fillId="0" borderId="1" xfId="1" applyNumberFormat="1" applyFont="1" applyBorder="1" applyAlignment="1">
      <alignment horizontal="right" vertical="center"/>
    </xf>
    <xf numFmtId="49" fontId="17" fillId="0" borderId="1" xfId="1" applyNumberFormat="1" applyFont="1" applyBorder="1" applyAlignment="1">
      <alignment horizontal="right"/>
    </xf>
    <xf numFmtId="49" fontId="17" fillId="0" borderId="1" xfId="1" applyNumberFormat="1" applyFont="1" applyBorder="1" applyAlignment="1">
      <alignment horizontal="center"/>
    </xf>
    <xf numFmtId="49" fontId="17" fillId="0" borderId="1" xfId="1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4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5" fillId="0" borderId="2" xfId="1" applyFont="1" applyBorder="1" applyAlignment="1">
      <alignment horizontal="left"/>
    </xf>
    <xf numFmtId="0" fontId="7" fillId="0" borderId="0" xfId="1" applyFont="1" applyAlignment="1">
      <alignment horizontal="left"/>
    </xf>
  </cellXfs>
  <cellStyles count="3">
    <cellStyle name="Normal" xfId="0" builtinId="0"/>
    <cellStyle name="Style 1" xfId="2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Layout" topLeftCell="A19" workbookViewId="0">
      <selection activeCell="P56" sqref="P56"/>
    </sheetView>
  </sheetViews>
  <sheetFormatPr defaultRowHeight="15" x14ac:dyDescent="0.25"/>
  <cols>
    <col min="1" max="1" width="4.28515625" customWidth="1"/>
    <col min="2" max="2" width="15.28515625" customWidth="1"/>
    <col min="3" max="3" width="34.28515625" customWidth="1"/>
    <col min="4" max="4" width="13.140625" customWidth="1"/>
    <col min="8" max="8" width="11.140625" customWidth="1"/>
    <col min="9" max="9" width="9.28515625" customWidth="1"/>
  </cols>
  <sheetData>
    <row r="1" spans="1:8" x14ac:dyDescent="0.25">
      <c r="F1" t="s">
        <v>79</v>
      </c>
    </row>
    <row r="2" spans="1:8" ht="3.75" customHeight="1" x14ac:dyDescent="0.25">
      <c r="D2" s="25" t="s">
        <v>81</v>
      </c>
      <c r="E2" s="25"/>
      <c r="F2" s="25"/>
      <c r="G2" s="25"/>
      <c r="H2" s="25"/>
    </row>
    <row r="3" spans="1:8" ht="10.5" customHeight="1" x14ac:dyDescent="0.25">
      <c r="D3" s="25"/>
      <c r="E3" s="25"/>
      <c r="F3" s="25"/>
      <c r="G3" s="25"/>
      <c r="H3" s="25"/>
    </row>
    <row r="4" spans="1:8" x14ac:dyDescent="0.25">
      <c r="E4" t="s">
        <v>80</v>
      </c>
    </row>
    <row r="5" spans="1:8" x14ac:dyDescent="0.25">
      <c r="F5" t="s">
        <v>91</v>
      </c>
    </row>
    <row r="8" spans="1:8" ht="29.25" customHeight="1" x14ac:dyDescent="0.3">
      <c r="A8" s="27" t="s">
        <v>92</v>
      </c>
      <c r="B8" s="27"/>
      <c r="C8" s="27"/>
      <c r="D8" s="27"/>
      <c r="E8" s="27"/>
      <c r="F8" s="27"/>
      <c r="G8" s="27"/>
      <c r="H8" s="27"/>
    </row>
    <row r="9" spans="1:8" ht="24" customHeight="1" x14ac:dyDescent="0.3">
      <c r="A9" s="12"/>
      <c r="B9" s="12"/>
      <c r="C9" s="26" t="s">
        <v>44</v>
      </c>
      <c r="D9" s="26"/>
      <c r="E9" s="26"/>
      <c r="F9" s="26"/>
      <c r="G9" s="26"/>
      <c r="H9" s="12"/>
    </row>
    <row r="10" spans="1:8" ht="19.5" customHeight="1" x14ac:dyDescent="0.25">
      <c r="A10" s="1"/>
      <c r="B10" s="29" t="s">
        <v>48</v>
      </c>
      <c r="C10" s="29"/>
      <c r="D10" s="29"/>
      <c r="E10" s="29"/>
      <c r="F10" s="29"/>
      <c r="G10" s="29"/>
      <c r="H10" s="29"/>
    </row>
    <row r="11" spans="1:8" ht="17.25" customHeight="1" x14ac:dyDescent="0.25">
      <c r="A11" s="1"/>
      <c r="B11" s="29" t="s">
        <v>49</v>
      </c>
      <c r="C11" s="29"/>
      <c r="D11" s="15"/>
      <c r="E11" s="1"/>
      <c r="F11" s="1"/>
      <c r="G11" s="1"/>
      <c r="H11" s="1"/>
    </row>
    <row r="12" spans="1:8" ht="17.25" customHeight="1" x14ac:dyDescent="0.25">
      <c r="A12" s="1"/>
      <c r="B12" s="7" t="s">
        <v>0</v>
      </c>
      <c r="C12" s="1" t="s">
        <v>51</v>
      </c>
      <c r="D12" s="1"/>
      <c r="E12" s="1"/>
      <c r="F12" s="1"/>
      <c r="G12" s="1"/>
      <c r="H12" s="1"/>
    </row>
    <row r="13" spans="1:8" ht="19.5" customHeight="1" x14ac:dyDescent="0.25">
      <c r="A13" s="1"/>
      <c r="B13" s="7" t="s">
        <v>50</v>
      </c>
      <c r="C13" s="1"/>
      <c r="D13" s="1"/>
      <c r="E13" s="1"/>
      <c r="F13" s="1"/>
      <c r="G13" s="1"/>
      <c r="H13" s="1"/>
    </row>
    <row r="14" spans="1:8" ht="18.75" customHeight="1" x14ac:dyDescent="0.25">
      <c r="A14" s="1"/>
      <c r="B14" s="28" t="s">
        <v>43</v>
      </c>
      <c r="C14" s="28"/>
      <c r="D14" s="16"/>
      <c r="E14" s="1"/>
      <c r="F14" s="1"/>
      <c r="G14" s="1"/>
      <c r="H14" s="1"/>
    </row>
    <row r="15" spans="1:8" ht="40.5" customHeight="1" x14ac:dyDescent="0.25">
      <c r="A15" s="2"/>
      <c r="B15" s="14" t="s">
        <v>41</v>
      </c>
      <c r="C15" s="3" t="s">
        <v>1</v>
      </c>
      <c r="D15" s="4" t="s">
        <v>4</v>
      </c>
      <c r="E15" s="4" t="s">
        <v>2</v>
      </c>
      <c r="F15" s="4" t="s">
        <v>40</v>
      </c>
      <c r="G15" s="3" t="s">
        <v>3</v>
      </c>
      <c r="H15" s="14" t="s">
        <v>42</v>
      </c>
    </row>
    <row r="16" spans="1:8" ht="18" customHeight="1" x14ac:dyDescent="0.25">
      <c r="A16" s="5"/>
      <c r="B16" s="5">
        <v>1</v>
      </c>
      <c r="C16" s="5">
        <v>2</v>
      </c>
      <c r="D16" s="5"/>
      <c r="E16" s="5">
        <v>3</v>
      </c>
      <c r="F16" s="5"/>
      <c r="G16" s="5">
        <v>4</v>
      </c>
      <c r="H16" s="5">
        <v>6</v>
      </c>
    </row>
    <row r="17" spans="1:8" ht="18" customHeight="1" x14ac:dyDescent="0.25">
      <c r="A17" s="8"/>
      <c r="B17" s="8"/>
      <c r="C17" s="9" t="s">
        <v>78</v>
      </c>
      <c r="D17" s="9"/>
      <c r="E17" s="3"/>
      <c r="F17" s="3"/>
      <c r="G17" s="3"/>
      <c r="H17" s="3"/>
    </row>
    <row r="18" spans="1:8" ht="17.100000000000001" customHeight="1" x14ac:dyDescent="0.25">
      <c r="A18" s="8">
        <v>1</v>
      </c>
      <c r="B18" s="19" t="s">
        <v>53</v>
      </c>
      <c r="C18" s="10" t="s">
        <v>38</v>
      </c>
      <c r="D18" s="3" t="s">
        <v>34</v>
      </c>
      <c r="E18" s="11" t="s">
        <v>6</v>
      </c>
      <c r="F18" s="11"/>
      <c r="G18" s="11">
        <v>650</v>
      </c>
      <c r="H18" s="17">
        <f>F18*G18</f>
        <v>0</v>
      </c>
    </row>
    <row r="19" spans="1:8" ht="17.100000000000001" customHeight="1" x14ac:dyDescent="0.25">
      <c r="A19" s="8">
        <v>2</v>
      </c>
      <c r="B19" s="20" t="s">
        <v>90</v>
      </c>
      <c r="C19" s="10" t="s">
        <v>7</v>
      </c>
      <c r="D19" s="3" t="s">
        <v>34</v>
      </c>
      <c r="E19" s="11" t="s">
        <v>6</v>
      </c>
      <c r="F19" s="11"/>
      <c r="G19" s="11">
        <v>220</v>
      </c>
      <c r="H19" s="17">
        <f t="shared" ref="H19:H56" si="0">F19*G19</f>
        <v>0</v>
      </c>
    </row>
    <row r="20" spans="1:8" ht="17.100000000000001" customHeight="1" x14ac:dyDescent="0.25">
      <c r="A20" s="8">
        <v>3</v>
      </c>
      <c r="B20" s="21" t="s">
        <v>54</v>
      </c>
      <c r="C20" s="10" t="s">
        <v>8</v>
      </c>
      <c r="D20" s="3" t="s">
        <v>34</v>
      </c>
      <c r="E20" s="11" t="s">
        <v>6</v>
      </c>
      <c r="F20" s="11"/>
      <c r="G20" s="11">
        <v>320</v>
      </c>
      <c r="H20" s="17">
        <f t="shared" si="0"/>
        <v>0</v>
      </c>
    </row>
    <row r="21" spans="1:8" ht="17.100000000000001" customHeight="1" x14ac:dyDescent="0.25">
      <c r="A21" s="8">
        <v>4</v>
      </c>
      <c r="B21" s="20" t="s">
        <v>52</v>
      </c>
      <c r="C21" s="10" t="s">
        <v>9</v>
      </c>
      <c r="D21" s="3" t="s">
        <v>34</v>
      </c>
      <c r="E21" s="11" t="s">
        <v>6</v>
      </c>
      <c r="F21" s="11"/>
      <c r="G21" s="11">
        <v>60</v>
      </c>
      <c r="H21" s="17">
        <f t="shared" si="0"/>
        <v>0</v>
      </c>
    </row>
    <row r="22" spans="1:8" ht="17.100000000000001" customHeight="1" x14ac:dyDescent="0.25">
      <c r="A22" s="8">
        <v>5</v>
      </c>
      <c r="B22" s="20" t="s">
        <v>55</v>
      </c>
      <c r="C22" s="10" t="s">
        <v>10</v>
      </c>
      <c r="D22" s="3" t="s">
        <v>34</v>
      </c>
      <c r="E22" s="11" t="s">
        <v>6</v>
      </c>
      <c r="F22" s="11"/>
      <c r="G22" s="11">
        <v>40</v>
      </c>
      <c r="H22" s="17">
        <f t="shared" si="0"/>
        <v>0</v>
      </c>
    </row>
    <row r="23" spans="1:8" ht="17.100000000000001" customHeight="1" x14ac:dyDescent="0.25">
      <c r="A23" s="8">
        <v>6</v>
      </c>
      <c r="B23" s="22" t="s">
        <v>45</v>
      </c>
      <c r="C23" s="10" t="s">
        <v>11</v>
      </c>
      <c r="D23" s="3" t="s">
        <v>34</v>
      </c>
      <c r="E23" s="11" t="s">
        <v>6</v>
      </c>
      <c r="F23" s="11"/>
      <c r="G23" s="11">
        <v>80</v>
      </c>
      <c r="H23" s="17">
        <f t="shared" si="0"/>
        <v>0</v>
      </c>
    </row>
    <row r="24" spans="1:8" ht="17.100000000000001" customHeight="1" x14ac:dyDescent="0.25">
      <c r="A24" s="8">
        <v>7</v>
      </c>
      <c r="B24" s="22" t="s">
        <v>56</v>
      </c>
      <c r="C24" s="10" t="s">
        <v>33</v>
      </c>
      <c r="D24" s="3" t="s">
        <v>34</v>
      </c>
      <c r="E24" s="11" t="s">
        <v>6</v>
      </c>
      <c r="F24" s="11"/>
      <c r="G24" s="11">
        <v>65</v>
      </c>
      <c r="H24" s="17">
        <f t="shared" si="0"/>
        <v>0</v>
      </c>
    </row>
    <row r="25" spans="1:8" ht="17.100000000000001" customHeight="1" x14ac:dyDescent="0.25">
      <c r="A25" s="8">
        <v>8</v>
      </c>
      <c r="B25" s="22" t="s">
        <v>57</v>
      </c>
      <c r="C25" s="10" t="s">
        <v>12</v>
      </c>
      <c r="D25" s="3" t="s">
        <v>34</v>
      </c>
      <c r="E25" s="11" t="s">
        <v>6</v>
      </c>
      <c r="F25" s="11"/>
      <c r="G25" s="11">
        <v>40</v>
      </c>
      <c r="H25" s="17">
        <f t="shared" si="0"/>
        <v>0</v>
      </c>
    </row>
    <row r="26" spans="1:8" ht="17.100000000000001" customHeight="1" x14ac:dyDescent="0.25">
      <c r="A26" s="8">
        <v>9</v>
      </c>
      <c r="B26" s="20">
        <v>15851100</v>
      </c>
      <c r="C26" s="10" t="s">
        <v>35</v>
      </c>
      <c r="D26" s="3" t="s">
        <v>34</v>
      </c>
      <c r="E26" s="11" t="s">
        <v>6</v>
      </c>
      <c r="F26" s="11"/>
      <c r="G26" s="11">
        <v>60</v>
      </c>
      <c r="H26" s="17">
        <f t="shared" si="0"/>
        <v>0</v>
      </c>
    </row>
    <row r="27" spans="1:8" ht="17.100000000000001" customHeight="1" x14ac:dyDescent="0.25">
      <c r="A27" s="8">
        <v>10</v>
      </c>
      <c r="B27" s="21" t="s">
        <v>89</v>
      </c>
      <c r="C27" s="10" t="s">
        <v>36</v>
      </c>
      <c r="D27" s="3" t="s">
        <v>34</v>
      </c>
      <c r="E27" s="11" t="s">
        <v>13</v>
      </c>
      <c r="F27" s="11"/>
      <c r="G27" s="11">
        <v>28</v>
      </c>
      <c r="H27" s="17">
        <f t="shared" si="0"/>
        <v>0</v>
      </c>
    </row>
    <row r="28" spans="1:8" ht="17.100000000000001" customHeight="1" x14ac:dyDescent="0.25">
      <c r="A28" s="8">
        <v>11</v>
      </c>
      <c r="B28" s="22">
        <v>15530000</v>
      </c>
      <c r="C28" s="10" t="s">
        <v>39</v>
      </c>
      <c r="D28" s="3" t="s">
        <v>34</v>
      </c>
      <c r="E28" s="11" t="s">
        <v>6</v>
      </c>
      <c r="F28" s="11"/>
      <c r="G28" s="11">
        <v>30</v>
      </c>
      <c r="H28" s="17">
        <f t="shared" si="0"/>
        <v>0</v>
      </c>
    </row>
    <row r="29" spans="1:8" ht="17.100000000000001" customHeight="1" x14ac:dyDescent="0.25">
      <c r="A29" s="8">
        <v>12</v>
      </c>
      <c r="B29" s="22" t="s">
        <v>88</v>
      </c>
      <c r="C29" s="10" t="s">
        <v>14</v>
      </c>
      <c r="D29" s="3" t="s">
        <v>34</v>
      </c>
      <c r="E29" s="11" t="s">
        <v>6</v>
      </c>
      <c r="F29" s="11"/>
      <c r="G29" s="11">
        <v>65</v>
      </c>
      <c r="H29" s="17">
        <f t="shared" si="0"/>
        <v>0</v>
      </c>
    </row>
    <row r="30" spans="1:8" ht="17.100000000000001" customHeight="1" x14ac:dyDescent="0.25">
      <c r="A30" s="8">
        <v>13</v>
      </c>
      <c r="B30" s="23">
        <v>15321000</v>
      </c>
      <c r="C30" s="10" t="s">
        <v>15</v>
      </c>
      <c r="D30" s="3" t="s">
        <v>34</v>
      </c>
      <c r="E30" s="11" t="s">
        <v>13</v>
      </c>
      <c r="F30" s="11"/>
      <c r="G30" s="11">
        <v>200</v>
      </c>
      <c r="H30" s="17">
        <f t="shared" si="0"/>
        <v>0</v>
      </c>
    </row>
    <row r="31" spans="1:8" ht="17.100000000000001" customHeight="1" x14ac:dyDescent="0.25">
      <c r="A31" s="8">
        <v>14</v>
      </c>
      <c r="B31" s="20" t="s">
        <v>58</v>
      </c>
      <c r="C31" s="10" t="s">
        <v>16</v>
      </c>
      <c r="D31" s="3" t="s">
        <v>34</v>
      </c>
      <c r="E31" s="11" t="s">
        <v>6</v>
      </c>
      <c r="F31" s="11"/>
      <c r="G31" s="11">
        <v>26</v>
      </c>
      <c r="H31" s="17">
        <f t="shared" si="0"/>
        <v>0</v>
      </c>
    </row>
    <row r="32" spans="1:8" ht="17.100000000000001" customHeight="1" x14ac:dyDescent="0.25">
      <c r="A32" s="8">
        <v>15</v>
      </c>
      <c r="B32" s="22" t="s">
        <v>87</v>
      </c>
      <c r="C32" s="10" t="s">
        <v>17</v>
      </c>
      <c r="D32" s="3" t="s">
        <v>34</v>
      </c>
      <c r="E32" s="11" t="s">
        <v>6</v>
      </c>
      <c r="F32" s="11"/>
      <c r="G32" s="11">
        <v>360</v>
      </c>
      <c r="H32" s="17">
        <f t="shared" si="0"/>
        <v>0</v>
      </c>
    </row>
    <row r="33" spans="1:8" ht="17.100000000000001" customHeight="1" x14ac:dyDescent="0.25">
      <c r="A33" s="8">
        <v>16</v>
      </c>
      <c r="B33" s="22" t="s">
        <v>46</v>
      </c>
      <c r="C33" s="10" t="s">
        <v>18</v>
      </c>
      <c r="D33" s="3" t="s">
        <v>34</v>
      </c>
      <c r="E33" s="11" t="s">
        <v>6</v>
      </c>
      <c r="F33" s="11"/>
      <c r="G33" s="11">
        <v>200</v>
      </c>
      <c r="H33" s="17">
        <v>0</v>
      </c>
    </row>
    <row r="34" spans="1:8" ht="17.100000000000001" customHeight="1" x14ac:dyDescent="0.25">
      <c r="A34" s="8">
        <v>17</v>
      </c>
      <c r="B34" s="22" t="s">
        <v>62</v>
      </c>
      <c r="C34" s="10" t="s">
        <v>19</v>
      </c>
      <c r="D34" s="3" t="s">
        <v>34</v>
      </c>
      <c r="E34" s="11" t="s">
        <v>6</v>
      </c>
      <c r="F34" s="11"/>
      <c r="G34" s="11">
        <v>30</v>
      </c>
      <c r="H34" s="17">
        <f t="shared" si="0"/>
        <v>0</v>
      </c>
    </row>
    <row r="35" spans="1:8" ht="17.100000000000001" customHeight="1" x14ac:dyDescent="0.25">
      <c r="A35" s="8">
        <v>18</v>
      </c>
      <c r="B35" s="22" t="s">
        <v>61</v>
      </c>
      <c r="C35" s="10" t="s">
        <v>20</v>
      </c>
      <c r="D35" s="3" t="s">
        <v>34</v>
      </c>
      <c r="E35" s="11" t="s">
        <v>6</v>
      </c>
      <c r="F35" s="11"/>
      <c r="G35" s="11">
        <v>80</v>
      </c>
      <c r="H35" s="17">
        <f t="shared" si="0"/>
        <v>0</v>
      </c>
    </row>
    <row r="36" spans="1:8" ht="17.100000000000001" customHeight="1" x14ac:dyDescent="0.25">
      <c r="A36" s="8">
        <v>19</v>
      </c>
      <c r="B36" s="22" t="s">
        <v>60</v>
      </c>
      <c r="C36" s="10" t="s">
        <v>21</v>
      </c>
      <c r="D36" s="3" t="s">
        <v>34</v>
      </c>
      <c r="E36" s="11" t="s">
        <v>6</v>
      </c>
      <c r="F36" s="11"/>
      <c r="G36" s="11">
        <v>100</v>
      </c>
      <c r="H36" s="17">
        <v>0</v>
      </c>
    </row>
    <row r="37" spans="1:8" ht="17.100000000000001" customHeight="1" x14ac:dyDescent="0.25">
      <c r="A37" s="8">
        <v>20</v>
      </c>
      <c r="B37" s="20" t="s">
        <v>59</v>
      </c>
      <c r="C37" s="10" t="s">
        <v>22</v>
      </c>
      <c r="D37" s="3" t="s">
        <v>34</v>
      </c>
      <c r="E37" s="11" t="s">
        <v>6</v>
      </c>
      <c r="F37" s="11"/>
      <c r="G37" s="11">
        <v>30</v>
      </c>
      <c r="H37" s="17">
        <f t="shared" si="0"/>
        <v>0</v>
      </c>
    </row>
    <row r="38" spans="1:8" ht="17.100000000000001" customHeight="1" x14ac:dyDescent="0.25">
      <c r="A38" s="8">
        <v>21</v>
      </c>
      <c r="B38" s="20">
        <v>15872400</v>
      </c>
      <c r="C38" s="10" t="s">
        <v>23</v>
      </c>
      <c r="D38" s="3" t="s">
        <v>34</v>
      </c>
      <c r="E38" s="11" t="s">
        <v>6</v>
      </c>
      <c r="F38" s="11"/>
      <c r="G38" s="11">
        <v>16</v>
      </c>
      <c r="H38" s="17">
        <f t="shared" si="0"/>
        <v>0</v>
      </c>
    </row>
    <row r="39" spans="1:8" ht="17.100000000000001" customHeight="1" x14ac:dyDescent="0.25">
      <c r="A39" s="8">
        <v>22</v>
      </c>
      <c r="B39" s="20" t="s">
        <v>63</v>
      </c>
      <c r="C39" s="10" t="s">
        <v>24</v>
      </c>
      <c r="D39" s="3" t="s">
        <v>34</v>
      </c>
      <c r="E39" s="11" t="s">
        <v>6</v>
      </c>
      <c r="F39" s="11"/>
      <c r="G39" s="11">
        <v>200</v>
      </c>
      <c r="H39" s="17">
        <f t="shared" si="0"/>
        <v>0</v>
      </c>
    </row>
    <row r="40" spans="1:8" ht="17.100000000000001" customHeight="1" x14ac:dyDescent="0.25">
      <c r="A40" s="8">
        <v>23</v>
      </c>
      <c r="B40" s="24">
        <v>15512000</v>
      </c>
      <c r="C40" s="10" t="s">
        <v>25</v>
      </c>
      <c r="D40" s="3" t="s">
        <v>34</v>
      </c>
      <c r="E40" s="11" t="s">
        <v>6</v>
      </c>
      <c r="F40" s="11"/>
      <c r="G40" s="11">
        <v>25</v>
      </c>
      <c r="H40" s="17">
        <f t="shared" si="0"/>
        <v>0</v>
      </c>
    </row>
    <row r="41" spans="1:8" ht="17.100000000000001" customHeight="1" x14ac:dyDescent="0.25">
      <c r="A41" s="8">
        <v>24</v>
      </c>
      <c r="B41" s="20">
        <v>15542100</v>
      </c>
      <c r="C41" s="10" t="s">
        <v>26</v>
      </c>
      <c r="D41" s="3" t="s">
        <v>34</v>
      </c>
      <c r="E41" s="11" t="s">
        <v>6</v>
      </c>
      <c r="F41" s="11"/>
      <c r="G41" s="11">
        <v>35</v>
      </c>
      <c r="H41" s="17">
        <f t="shared" si="0"/>
        <v>0</v>
      </c>
    </row>
    <row r="42" spans="1:8" ht="17.100000000000001" customHeight="1" x14ac:dyDescent="0.25">
      <c r="A42" s="8">
        <v>25</v>
      </c>
      <c r="B42" s="20" t="s">
        <v>64</v>
      </c>
      <c r="C42" s="10" t="s">
        <v>27</v>
      </c>
      <c r="D42" s="3" t="s">
        <v>34</v>
      </c>
      <c r="E42" s="11" t="s">
        <v>6</v>
      </c>
      <c r="F42" s="11"/>
      <c r="G42" s="11">
        <v>50</v>
      </c>
      <c r="H42" s="17">
        <f t="shared" si="0"/>
        <v>0</v>
      </c>
    </row>
    <row r="43" spans="1:8" ht="17.100000000000001" customHeight="1" x14ac:dyDescent="0.25">
      <c r="A43" s="8">
        <v>26</v>
      </c>
      <c r="B43" s="22" t="s">
        <v>65</v>
      </c>
      <c r="C43" s="10" t="s">
        <v>28</v>
      </c>
      <c r="D43" s="3" t="s">
        <v>34</v>
      </c>
      <c r="E43" s="11" t="s">
        <v>6</v>
      </c>
      <c r="F43" s="11"/>
      <c r="G43" s="11">
        <v>200</v>
      </c>
      <c r="H43" s="17">
        <f t="shared" si="0"/>
        <v>0</v>
      </c>
    </row>
    <row r="44" spans="1:8" ht="17.100000000000001" customHeight="1" x14ac:dyDescent="0.25">
      <c r="A44" s="8">
        <v>27</v>
      </c>
      <c r="B44" s="22" t="s">
        <v>66</v>
      </c>
      <c r="C44" s="10" t="s">
        <v>29</v>
      </c>
      <c r="D44" s="3" t="s">
        <v>34</v>
      </c>
      <c r="E44" s="11" t="s">
        <v>6</v>
      </c>
      <c r="F44" s="11"/>
      <c r="G44" s="11">
        <v>200</v>
      </c>
      <c r="H44" s="17">
        <f t="shared" si="0"/>
        <v>0</v>
      </c>
    </row>
    <row r="45" spans="1:8" ht="17.100000000000001" customHeight="1" x14ac:dyDescent="0.25">
      <c r="A45" s="8">
        <v>28</v>
      </c>
      <c r="B45" s="24">
        <v>15544000</v>
      </c>
      <c r="C45" s="10" t="s">
        <v>93</v>
      </c>
      <c r="D45" s="3" t="s">
        <v>34</v>
      </c>
      <c r="E45" s="11" t="s">
        <v>6</v>
      </c>
      <c r="F45" s="11"/>
      <c r="G45" s="11">
        <v>20</v>
      </c>
      <c r="H45" s="17">
        <f t="shared" si="0"/>
        <v>0</v>
      </c>
    </row>
    <row r="46" spans="1:8" ht="17.100000000000001" customHeight="1" x14ac:dyDescent="0.25">
      <c r="A46" s="8">
        <v>29</v>
      </c>
      <c r="B46" s="22" t="s">
        <v>86</v>
      </c>
      <c r="C46" s="10" t="s">
        <v>30</v>
      </c>
      <c r="D46" s="3" t="s">
        <v>34</v>
      </c>
      <c r="E46" s="11" t="s">
        <v>6</v>
      </c>
      <c r="F46" s="11"/>
      <c r="G46" s="11">
        <v>160</v>
      </c>
      <c r="H46" s="17">
        <f t="shared" si="0"/>
        <v>0</v>
      </c>
    </row>
    <row r="47" spans="1:8" ht="17.100000000000001" customHeight="1" x14ac:dyDescent="0.25">
      <c r="A47" s="8">
        <v>30</v>
      </c>
      <c r="B47" s="24" t="s">
        <v>85</v>
      </c>
      <c r="C47" s="10" t="s">
        <v>31</v>
      </c>
      <c r="D47" s="3" t="s">
        <v>34</v>
      </c>
      <c r="E47" s="11" t="s">
        <v>6</v>
      </c>
      <c r="F47" s="11"/>
      <c r="G47" s="11">
        <v>125</v>
      </c>
      <c r="H47" s="17">
        <f t="shared" si="0"/>
        <v>0</v>
      </c>
    </row>
    <row r="48" spans="1:8" ht="17.100000000000001" customHeight="1" x14ac:dyDescent="0.25">
      <c r="A48" s="8">
        <v>31</v>
      </c>
      <c r="B48" s="20" t="s">
        <v>67</v>
      </c>
      <c r="C48" s="10" t="s">
        <v>32</v>
      </c>
      <c r="D48" s="3" t="s">
        <v>34</v>
      </c>
      <c r="E48" s="11" t="s">
        <v>6</v>
      </c>
      <c r="F48" s="11"/>
      <c r="G48" s="11">
        <v>15</v>
      </c>
      <c r="H48" s="17">
        <f t="shared" si="0"/>
        <v>0</v>
      </c>
    </row>
    <row r="49" spans="1:9" ht="17.100000000000001" customHeight="1" x14ac:dyDescent="0.25">
      <c r="A49" s="8">
        <v>32</v>
      </c>
      <c r="B49" s="22">
        <v>15221000</v>
      </c>
      <c r="C49" s="10" t="s">
        <v>37</v>
      </c>
      <c r="D49" s="3" t="s">
        <v>34</v>
      </c>
      <c r="E49" s="11" t="s">
        <v>6</v>
      </c>
      <c r="F49" s="11"/>
      <c r="G49" s="11">
        <v>50</v>
      </c>
      <c r="H49" s="17">
        <f t="shared" si="0"/>
        <v>0</v>
      </c>
    </row>
    <row r="50" spans="1:9" ht="17.100000000000001" customHeight="1" x14ac:dyDescent="0.25">
      <c r="A50" s="8">
        <v>33</v>
      </c>
      <c r="B50" s="22" t="s">
        <v>84</v>
      </c>
      <c r="C50" s="10" t="s">
        <v>68</v>
      </c>
      <c r="D50" s="3" t="s">
        <v>34</v>
      </c>
      <c r="E50" s="11" t="s">
        <v>6</v>
      </c>
      <c r="F50" s="11"/>
      <c r="G50" s="11">
        <v>50</v>
      </c>
      <c r="H50" s="17">
        <f t="shared" si="0"/>
        <v>0</v>
      </c>
    </row>
    <row r="51" spans="1:9" ht="17.100000000000001" customHeight="1" x14ac:dyDescent="0.25">
      <c r="A51" s="8">
        <v>34</v>
      </c>
      <c r="B51" s="22" t="s">
        <v>75</v>
      </c>
      <c r="C51" s="10" t="s">
        <v>69</v>
      </c>
      <c r="D51" s="3" t="s">
        <v>34</v>
      </c>
      <c r="E51" s="11" t="s">
        <v>6</v>
      </c>
      <c r="F51" s="11"/>
      <c r="G51" s="11">
        <v>50</v>
      </c>
      <c r="H51" s="17">
        <f t="shared" si="0"/>
        <v>0</v>
      </c>
    </row>
    <row r="52" spans="1:9" ht="17.100000000000001" customHeight="1" x14ac:dyDescent="0.25">
      <c r="A52" s="8">
        <v>35</v>
      </c>
      <c r="B52" s="22" t="s">
        <v>76</v>
      </c>
      <c r="C52" s="10" t="s">
        <v>70</v>
      </c>
      <c r="D52" s="3" t="s">
        <v>34</v>
      </c>
      <c r="E52" s="11" t="s">
        <v>6</v>
      </c>
      <c r="F52" s="11"/>
      <c r="G52" s="11">
        <v>50</v>
      </c>
      <c r="H52" s="17">
        <f t="shared" si="0"/>
        <v>0</v>
      </c>
    </row>
    <row r="53" spans="1:9" ht="17.100000000000001" customHeight="1" x14ac:dyDescent="0.25">
      <c r="A53" s="8">
        <v>36</v>
      </c>
      <c r="B53" s="22" t="s">
        <v>82</v>
      </c>
      <c r="C53" s="10" t="s">
        <v>71</v>
      </c>
      <c r="D53" s="3" t="s">
        <v>34</v>
      </c>
      <c r="E53" s="11" t="s">
        <v>74</v>
      </c>
      <c r="F53" s="11"/>
      <c r="G53" s="11">
        <v>1182</v>
      </c>
      <c r="H53" s="17">
        <f t="shared" si="0"/>
        <v>0</v>
      </c>
    </row>
    <row r="54" spans="1:9" ht="17.100000000000001" customHeight="1" x14ac:dyDescent="0.25">
      <c r="A54" s="8">
        <v>37</v>
      </c>
      <c r="B54" s="22" t="s">
        <v>77</v>
      </c>
      <c r="C54" s="10" t="s">
        <v>72</v>
      </c>
      <c r="D54" s="3" t="s">
        <v>34</v>
      </c>
      <c r="E54" s="11" t="s">
        <v>6</v>
      </c>
      <c r="F54" s="11"/>
      <c r="G54" s="11">
        <v>50</v>
      </c>
      <c r="H54" s="17">
        <f t="shared" si="0"/>
        <v>0</v>
      </c>
    </row>
    <row r="55" spans="1:9" ht="17.100000000000001" customHeight="1" x14ac:dyDescent="0.25">
      <c r="A55" s="8">
        <v>38</v>
      </c>
      <c r="B55" s="22" t="s">
        <v>83</v>
      </c>
      <c r="C55" s="10" t="s">
        <v>73</v>
      </c>
      <c r="D55" s="3" t="s">
        <v>34</v>
      </c>
      <c r="E55" s="11" t="s">
        <v>6</v>
      </c>
      <c r="F55" s="11"/>
      <c r="G55" s="11">
        <v>50</v>
      </c>
      <c r="H55" s="17">
        <f t="shared" si="0"/>
        <v>0</v>
      </c>
    </row>
    <row r="56" spans="1:9" ht="17.100000000000001" customHeight="1" x14ac:dyDescent="0.25">
      <c r="A56" s="8">
        <v>39</v>
      </c>
      <c r="B56" s="22" t="s">
        <v>95</v>
      </c>
      <c r="C56" s="10" t="s">
        <v>94</v>
      </c>
      <c r="D56" s="3" t="s">
        <v>34</v>
      </c>
      <c r="E56" s="11" t="s">
        <v>6</v>
      </c>
      <c r="F56" s="11"/>
      <c r="G56" s="11">
        <v>50</v>
      </c>
      <c r="H56" s="17">
        <f t="shared" si="0"/>
        <v>0</v>
      </c>
    </row>
    <row r="57" spans="1:9" ht="17.100000000000001" customHeight="1" x14ac:dyDescent="0.25">
      <c r="A57" s="5"/>
      <c r="B57" s="18"/>
      <c r="C57" s="6" t="s">
        <v>5</v>
      </c>
      <c r="D57" s="6"/>
      <c r="E57" s="3"/>
      <c r="F57" s="3"/>
      <c r="G57" s="3"/>
      <c r="H57" s="13">
        <f>SUM(H18:H56)</f>
        <v>0</v>
      </c>
    </row>
    <row r="58" spans="1:9" ht="7.5" customHeight="1" x14ac:dyDescent="0.25"/>
    <row r="59" spans="1:9" ht="11.25" customHeight="1" x14ac:dyDescent="0.25">
      <c r="A59" s="1"/>
      <c r="B59" s="1"/>
      <c r="C59" s="26" t="s">
        <v>47</v>
      </c>
      <c r="D59" s="26"/>
      <c r="E59" s="26"/>
      <c r="F59" s="26"/>
      <c r="G59" s="26"/>
      <c r="H59" s="26"/>
    </row>
    <row r="60" spans="1:9" ht="17.25" customHeight="1" x14ac:dyDescent="0.25">
      <c r="B60" s="26"/>
      <c r="C60" s="26"/>
      <c r="D60" s="26"/>
      <c r="E60" s="26"/>
      <c r="F60" s="26"/>
      <c r="G60" s="26"/>
      <c r="H60" s="26"/>
      <c r="I60" s="26"/>
    </row>
    <row r="61" spans="1:9" ht="15.75" x14ac:dyDescent="0.25">
      <c r="A61" s="26"/>
      <c r="B61" s="26"/>
      <c r="C61" s="26"/>
      <c r="D61" s="26"/>
      <c r="E61" s="26"/>
      <c r="F61" s="26"/>
      <c r="G61" s="26"/>
      <c r="H61" s="26"/>
    </row>
  </sheetData>
  <mergeCells count="9">
    <mergeCell ref="D2:H3"/>
    <mergeCell ref="A61:H61"/>
    <mergeCell ref="C59:H59"/>
    <mergeCell ref="A8:H8"/>
    <mergeCell ref="B14:C14"/>
    <mergeCell ref="B10:H10"/>
    <mergeCell ref="B11:C11"/>
    <mergeCell ref="C9:G9"/>
    <mergeCell ref="B60:I60"/>
  </mergeCells>
  <pageMargins left="0.17812500000000001" right="9.8958333333333329E-3" top="4.9479166666666664E-2" bottom="9.8958333333333329E-3" header="0.16" footer="0.16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 5</dc:creator>
  <cp:lastModifiedBy>HP</cp:lastModifiedBy>
  <cp:lastPrinted>2016-01-18T11:17:36Z</cp:lastPrinted>
  <dcterms:created xsi:type="dcterms:W3CDTF">2013-02-22T06:59:22Z</dcterms:created>
  <dcterms:modified xsi:type="dcterms:W3CDTF">2016-01-26T08:32:06Z</dcterms:modified>
</cp:coreProperties>
</file>